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Моздокская 5" sheetId="1" r:id="rId1"/>
    <sheet name="Моздокская 5(2019)" sheetId="2" r:id="rId2"/>
    <sheet name="Моздокская 5(2020)" sheetId="3" r:id="rId3"/>
    <sheet name="Моздок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'Моздокская 5'!#REF!,'Моздокская 5'!#REF!</definedName>
    <definedName name="Z_6E36EA37_049E_4FAE_B719_2847CD16F858_.wvu.Rows" localSheetId="0" hidden="1">'Моздокская 5'!$42:$45</definedName>
    <definedName name="Z_73C0D023_21BD_4441_8EFA_957546C15799_.wvu.Cols" localSheetId="0" hidden="1">'Моздокская 5'!#REF!,'Моздокская 5'!#REF!</definedName>
    <definedName name="Z_73C0D023_21BD_4441_8EFA_957546C15799_.wvu.Rows" localSheetId="0" hidden="1">'Моздокская 5'!$42:$45</definedName>
    <definedName name="_xlnm.Print_Area" localSheetId="0">'Моздокская 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33" i="3"/>
  <c r="F51" i="3"/>
  <c r="F56" i="3" s="1"/>
  <c r="E9" i="2"/>
  <c r="F57" i="2"/>
  <c r="F58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39" i="1"/>
  <c r="F50" i="1"/>
  <c r="F55" i="1" s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<sst xmlns="http://schemas.openxmlformats.org/spreadsheetml/2006/main" count="242" uniqueCount="78">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</sst>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4">
          <cell r="W224">
            <v>19931.334490731373</v>
          </cell>
          <cell r="X224">
            <v>3913.2381825854022</v>
          </cell>
          <cell r="Y224">
            <v>29437.121899999998</v>
          </cell>
          <cell r="AA224">
            <v>0</v>
          </cell>
          <cell r="AB224">
            <v>15862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Y224">
            <v>66017.696108759235</v>
          </cell>
          <cell r="BB224">
            <v>0</v>
          </cell>
          <cell r="BC224">
            <v>0</v>
          </cell>
          <cell r="CN224">
            <v>19099.002525226377</v>
          </cell>
          <cell r="CO224">
            <v>3914.462406114897</v>
          </cell>
          <cell r="CP224">
            <v>278.16180000000003</v>
          </cell>
          <cell r="DB224">
            <v>0</v>
          </cell>
          <cell r="DG224">
            <v>16312.785698895026</v>
          </cell>
          <cell r="DU224">
            <v>19887.246844214256</v>
          </cell>
          <cell r="DV224">
            <v>4226.7274997017294</v>
          </cell>
          <cell r="DW224">
            <v>7426.6090000000004</v>
          </cell>
          <cell r="EK224">
            <v>0</v>
          </cell>
          <cell r="EQ224">
            <v>17957.182364250399</v>
          </cell>
          <cell r="FB224">
            <v>74424.947279256477</v>
          </cell>
          <cell r="FC224">
            <v>15220.374105211049</v>
          </cell>
          <cell r="FD224">
            <v>2210.1257999999998</v>
          </cell>
          <cell r="FL224">
            <v>0</v>
          </cell>
          <cell r="FS224">
            <v>55185.125793476</v>
          </cell>
          <cell r="FX224">
            <v>70009.261883440777</v>
          </cell>
          <cell r="FY224">
            <v>14272.741805473552</v>
          </cell>
          <cell r="FZ224">
            <v>0</v>
          </cell>
          <cell r="GG224">
            <v>3322.9355999999993</v>
          </cell>
          <cell r="GL224">
            <v>45778.93203657111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4">
          <cell r="W224">
            <v>24695.165592971749</v>
          </cell>
          <cell r="X224">
            <v>7551.5386380032187</v>
          </cell>
          <cell r="Y224">
            <v>73954.824000000008</v>
          </cell>
          <cell r="AK224">
            <v>0</v>
          </cell>
          <cell r="AV224">
            <v>3131.2000000000003</v>
          </cell>
          <cell r="AY224">
            <v>111628.37284351232</v>
          </cell>
          <cell r="BB224">
            <v>0</v>
          </cell>
          <cell r="BM224">
            <v>0</v>
          </cell>
          <cell r="BN224">
            <v>0</v>
          </cell>
          <cell r="CN224">
            <v>21929.610467263046</v>
          </cell>
          <cell r="CO224">
            <v>6798.1792448515434</v>
          </cell>
          <cell r="CP224">
            <v>757.86369999999999</v>
          </cell>
          <cell r="DB224">
            <v>0</v>
          </cell>
          <cell r="DG224">
            <v>34052.61472152143</v>
          </cell>
          <cell r="DU224">
            <v>38973.216437848576</v>
          </cell>
          <cell r="DV224">
            <v>11987.835040282882</v>
          </cell>
          <cell r="DW224">
            <v>11792.2228</v>
          </cell>
          <cell r="EL224">
            <v>0</v>
          </cell>
          <cell r="EQ224">
            <v>34027.8593871864</v>
          </cell>
          <cell r="FB224">
            <v>54339.870220657729</v>
          </cell>
          <cell r="FC224">
            <v>16533.482105215808</v>
          </cell>
          <cell r="FD224">
            <v>690.77460000000008</v>
          </cell>
          <cell r="FL224">
            <v>0</v>
          </cell>
          <cell r="FS224">
            <v>32391.803368416458</v>
          </cell>
          <cell r="FX224">
            <v>70594.055071688403</v>
          </cell>
          <cell r="FY224">
            <v>21453.32562018124</v>
          </cell>
          <cell r="FZ224">
            <v>0</v>
          </cell>
          <cell r="GG224">
            <v>1485.5687999999996</v>
          </cell>
          <cell r="GL224">
            <v>39269.980554544149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4">
          <cell r="W224">
            <v>41567.45954985563</v>
          </cell>
          <cell r="X224">
            <v>10034.078584175004</v>
          </cell>
          <cell r="Y224">
            <v>154209.98289999997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Y224">
            <v>184106.43807845967</v>
          </cell>
          <cell r="BB224">
            <v>0</v>
          </cell>
          <cell r="BM224">
            <v>7210</v>
          </cell>
          <cell r="CN224">
            <v>19861.444341145332</v>
          </cell>
          <cell r="CO224">
            <v>6157.0477457550533</v>
          </cell>
          <cell r="CP224">
            <v>828.49080000000015</v>
          </cell>
          <cell r="DB224">
            <v>0</v>
          </cell>
          <cell r="DF224">
            <v>18089.540719855409</v>
          </cell>
          <cell r="DU224">
            <v>47994.026563766995</v>
          </cell>
          <cell r="DV224">
            <v>9911.9638440417093</v>
          </cell>
          <cell r="DW224">
            <v>31991.624899999999</v>
          </cell>
          <cell r="EK224">
            <v>0</v>
          </cell>
          <cell r="EP224">
            <v>46114.103871782376</v>
          </cell>
          <cell r="FB224">
            <v>57558.137298234884</v>
          </cell>
          <cell r="FC224">
            <v>15734.224864993654</v>
          </cell>
          <cell r="FD224">
            <v>2375.0088000000001</v>
          </cell>
          <cell r="FE224">
            <v>0</v>
          </cell>
          <cell r="FL224">
            <v>0</v>
          </cell>
          <cell r="FS224">
            <v>33181.806957152476</v>
          </cell>
          <cell r="FX224">
            <v>61372.453443971892</v>
          </cell>
          <cell r="FY224">
            <v>16755.166634730896</v>
          </cell>
          <cell r="FZ224">
            <v>296.82</v>
          </cell>
          <cell r="GG224">
            <v>2392.5527999999995</v>
          </cell>
          <cell r="GL224">
            <v>37003.034146755097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4">
          <cell r="W224">
            <v>12763.153662435076</v>
          </cell>
          <cell r="X224">
            <v>3041.0168582158526</v>
          </cell>
          <cell r="Y224">
            <v>2556.3467000000001</v>
          </cell>
          <cell r="AV224">
            <v>0</v>
          </cell>
          <cell r="AY224">
            <v>50510.349582691473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CN224">
            <v>21476.232688205429</v>
          </cell>
          <cell r="CO224">
            <v>5985.5809230484401</v>
          </cell>
          <cell r="CP224">
            <v>649.19870000000003</v>
          </cell>
          <cell r="DB224">
            <v>0</v>
          </cell>
          <cell r="DG224">
            <v>19383.310704406249</v>
          </cell>
          <cell r="DL224">
            <v>22473.820200000002</v>
          </cell>
          <cell r="DP224">
            <v>837.58570000000009</v>
          </cell>
          <cell r="DT224">
            <v>932.64949999999999</v>
          </cell>
          <cell r="DU224">
            <v>51968.344904825208</v>
          </cell>
          <cell r="DV224">
            <v>9447.5116940940425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239045.29004999998</v>
          </cell>
          <cell r="EJ224">
            <v>0</v>
          </cell>
          <cell r="EP224">
            <v>29642.803913746939</v>
          </cell>
          <cell r="EU224">
            <v>140209.54999999999</v>
          </cell>
          <cell r="EW224">
            <v>5178.6064500000002</v>
          </cell>
          <cell r="EY224">
            <v>0</v>
          </cell>
          <cell r="FA224">
            <v>0</v>
          </cell>
          <cell r="FL224">
            <v>505.40999999999997</v>
          </cell>
          <cell r="FS224">
            <v>0</v>
          </cell>
          <cell r="FV224">
            <v>118751.08</v>
          </cell>
          <cell r="FZ224">
            <v>577.63379999999995</v>
          </cell>
          <cell r="GG224">
            <v>1995.0839999999998</v>
          </cell>
          <cell r="GL22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81" t="s">
        <v>51</v>
      </c>
      <c r="B1" s="81"/>
      <c r="C1" s="81"/>
      <c r="D1" s="81"/>
      <c r="E1" s="81"/>
      <c r="F1" s="81"/>
      <c r="G1" s="82"/>
    </row>
    <row r="2" spans="1:8" ht="21" customHeight="1" x14ac:dyDescent="0.25">
      <c r="A2" s="83" t="s">
        <v>38</v>
      </c>
      <c r="B2" s="84"/>
      <c r="C2" s="84"/>
      <c r="D2" s="84"/>
      <c r="E2" s="84"/>
      <c r="F2" s="84"/>
      <c r="G2" s="84"/>
    </row>
    <row r="3" spans="1:8" ht="14.25" hidden="1" customHeight="1" x14ac:dyDescent="0.25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8" ht="14.25" hidden="1" customHeight="1" x14ac:dyDescent="0.25">
      <c r="A4" s="85" t="s">
        <v>2</v>
      </c>
      <c r="B4" s="86"/>
      <c r="C4" s="86"/>
      <c r="D4" s="86"/>
      <c r="E4" s="2"/>
      <c r="F4" s="3" t="s">
        <v>1</v>
      </c>
    </row>
    <row r="5" spans="1:8" ht="14.25" hidden="1" customHeight="1" x14ac:dyDescent="0.25">
      <c r="A5" s="85" t="s">
        <v>3</v>
      </c>
      <c r="B5" s="86"/>
      <c r="C5" s="86"/>
      <c r="D5" s="86"/>
      <c r="E5" s="2"/>
      <c r="F5" s="3" t="s">
        <v>4</v>
      </c>
    </row>
    <row r="6" spans="1:8" ht="15.6" x14ac:dyDescent="0.25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">
        <v>40</v>
      </c>
    </row>
    <row r="9" spans="1:8" ht="15.6" x14ac:dyDescent="0.3">
      <c r="A9" s="93" t="s">
        <v>8</v>
      </c>
      <c r="B9" s="94"/>
      <c r="C9" s="94"/>
      <c r="D9" s="95"/>
      <c r="E9" s="16">
        <f>SUM(E10:E14)</f>
        <v>2596190.66</v>
      </c>
      <c r="F9" s="16">
        <f t="shared" ref="F9:G9" si="0">SUM(F10:F14)</f>
        <v>2475925.54</v>
      </c>
      <c r="G9" s="16">
        <f t="shared" si="0"/>
        <v>680483.66999999993</v>
      </c>
    </row>
    <row r="10" spans="1:8" ht="13.2" customHeight="1" x14ac:dyDescent="0.3">
      <c r="A10" s="87" t="s">
        <v>9</v>
      </c>
      <c r="B10" s="88"/>
      <c r="C10" s="88"/>
      <c r="D10" s="89"/>
      <c r="E10" s="17">
        <v>1010638.02</v>
      </c>
      <c r="F10" s="17">
        <v>920340.51</v>
      </c>
      <c r="G10" s="18">
        <v>298677.65999999997</v>
      </c>
    </row>
    <row r="11" spans="1:8" ht="14.4" customHeight="1" x14ac:dyDescent="0.3">
      <c r="A11" s="87" t="s">
        <v>10</v>
      </c>
      <c r="B11" s="88"/>
      <c r="C11" s="88"/>
      <c r="D11" s="89"/>
      <c r="E11" s="17">
        <v>606731.07999999996</v>
      </c>
      <c r="F11" s="17">
        <v>585277.84</v>
      </c>
      <c r="G11" s="18">
        <v>171990.05</v>
      </c>
    </row>
    <row r="12" spans="1:8" ht="13.95" customHeight="1" x14ac:dyDescent="0.3">
      <c r="A12" s="87" t="s">
        <v>11</v>
      </c>
      <c r="B12" s="88"/>
      <c r="C12" s="88"/>
      <c r="D12" s="89"/>
      <c r="E12" s="17">
        <v>167490.54999999999</v>
      </c>
      <c r="F12" s="17">
        <v>166642.60999999999</v>
      </c>
      <c r="G12" s="18">
        <v>39521.17</v>
      </c>
    </row>
    <row r="13" spans="1:8" ht="13.5" customHeight="1" x14ac:dyDescent="0.3">
      <c r="A13" s="87" t="s">
        <v>12</v>
      </c>
      <c r="B13" s="88"/>
      <c r="C13" s="88"/>
      <c r="D13" s="89"/>
      <c r="E13" s="17">
        <v>176715.51999999999</v>
      </c>
      <c r="F13" s="17">
        <v>172956.57</v>
      </c>
      <c r="G13" s="18">
        <v>42111.77</v>
      </c>
    </row>
    <row r="14" spans="1:8" ht="14.4" customHeight="1" x14ac:dyDescent="0.3">
      <c r="A14" s="74" t="s">
        <v>13</v>
      </c>
      <c r="B14" s="74"/>
      <c r="C14" s="74"/>
      <c r="D14" s="74"/>
      <c r="E14" s="17">
        <v>634615.49</v>
      </c>
      <c r="F14" s="17">
        <v>630708.01</v>
      </c>
      <c r="G14" s="18">
        <v>128183.02</v>
      </c>
    </row>
    <row r="15" spans="1:8" ht="15.6" x14ac:dyDescent="0.3">
      <c r="A15" s="75" t="s">
        <v>41</v>
      </c>
      <c r="B15" s="76"/>
      <c r="C15" s="76"/>
      <c r="D15" s="77"/>
      <c r="E15" s="16">
        <f>SUM(E16:E19)</f>
        <v>1140292.6100000001</v>
      </c>
      <c r="F15" s="16">
        <f t="shared" ref="F15:G15" si="1">SUM(F16:F19)</f>
        <v>1156935.6200000001</v>
      </c>
      <c r="G15" s="16">
        <f t="shared" si="1"/>
        <v>231274.43</v>
      </c>
    </row>
    <row r="16" spans="1:8" ht="33.6" customHeight="1" x14ac:dyDescent="0.3">
      <c r="A16" s="78" t="s">
        <v>43</v>
      </c>
      <c r="B16" s="79"/>
      <c r="C16" s="79"/>
      <c r="D16" s="80"/>
      <c r="E16" s="17">
        <v>1111934.81</v>
      </c>
      <c r="F16" s="17">
        <v>1129270.32</v>
      </c>
      <c r="G16" s="18">
        <v>227061.56</v>
      </c>
    </row>
    <row r="17" spans="1:9" ht="15.6" x14ac:dyDescent="0.3">
      <c r="A17" s="74" t="s">
        <v>44</v>
      </c>
      <c r="B17" s="74"/>
      <c r="C17" s="74"/>
      <c r="D17" s="74"/>
      <c r="E17" s="17">
        <v>4051.8</v>
      </c>
      <c r="F17" s="17">
        <v>3937.28</v>
      </c>
      <c r="G17" s="18">
        <v>572.54999999999995</v>
      </c>
    </row>
    <row r="18" spans="1:9" ht="15.6" x14ac:dyDescent="0.3">
      <c r="A18" s="74" t="s">
        <v>45</v>
      </c>
      <c r="B18" s="74"/>
      <c r="C18" s="74"/>
      <c r="D18" s="74"/>
      <c r="E18" s="17"/>
      <c r="F18" s="17"/>
      <c r="G18" s="18"/>
    </row>
    <row r="19" spans="1:9" ht="15.6" x14ac:dyDescent="0.3">
      <c r="A19" s="74" t="s">
        <v>46</v>
      </c>
      <c r="B19" s="74"/>
      <c r="C19" s="74"/>
      <c r="D19" s="74"/>
      <c r="E19" s="17">
        <v>24306</v>
      </c>
      <c r="F19" s="17">
        <v>23728.02</v>
      </c>
      <c r="G19" s="18">
        <v>3640.32</v>
      </c>
    </row>
    <row r="20" spans="1:9" ht="15.6" x14ac:dyDescent="0.3">
      <c r="A20" s="73" t="s">
        <v>14</v>
      </c>
      <c r="B20" s="73"/>
      <c r="C20" s="73"/>
      <c r="D20" s="73"/>
      <c r="E20" s="17"/>
      <c r="F20" s="17"/>
      <c r="G20" s="18"/>
    </row>
    <row r="21" spans="1:9" ht="15.6" x14ac:dyDescent="0.3">
      <c r="A21" s="74" t="s">
        <v>15</v>
      </c>
      <c r="B21" s="74"/>
      <c r="C21" s="74"/>
      <c r="D21" s="74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7"/>
      <c r="F22" s="27"/>
      <c r="G22" s="22"/>
    </row>
    <row r="23" spans="1:9" ht="15.6" x14ac:dyDescent="0.3">
      <c r="A23" s="32" t="s">
        <v>42</v>
      </c>
      <c r="B23" s="32"/>
      <c r="C23" s="32"/>
      <c r="D23" s="32"/>
      <c r="E23" s="33"/>
      <c r="F23" s="31"/>
      <c r="G23" s="30"/>
    </row>
    <row r="24" spans="1:9" ht="15.6" x14ac:dyDescent="0.3">
      <c r="A24" s="44" t="s">
        <v>52</v>
      </c>
      <c r="B24" s="44"/>
      <c r="C24" s="44"/>
      <c r="D24" s="44"/>
      <c r="E24" s="44"/>
      <c r="F24" s="17">
        <v>-199773.09366568737</v>
      </c>
      <c r="G24" s="19"/>
      <c r="I24" s="26"/>
    </row>
    <row r="25" spans="1:9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135161.39068207602</v>
      </c>
      <c r="I25" s="26"/>
    </row>
    <row r="26" spans="1:9" ht="28.5" customHeight="1" x14ac:dyDescent="0.25">
      <c r="A26" s="70"/>
      <c r="B26" s="71"/>
      <c r="C26" s="71"/>
      <c r="D26" s="71"/>
      <c r="E26" s="72"/>
      <c r="F26" s="64"/>
      <c r="I26" s="26"/>
    </row>
    <row r="27" spans="1:9" ht="15.6" hidden="1" x14ac:dyDescent="0.3">
      <c r="A27" s="52" t="s">
        <v>16</v>
      </c>
      <c r="B27" s="47"/>
      <c r="C27" s="47"/>
      <c r="D27" s="47"/>
      <c r="E27" s="48"/>
      <c r="F27" s="23">
        <f>'[1]УК ВР декабрь нар'!W224</f>
        <v>19931.334490731373</v>
      </c>
      <c r="I27" s="26"/>
    </row>
    <row r="28" spans="1:9" ht="15.6" hidden="1" x14ac:dyDescent="0.3">
      <c r="A28" s="52" t="s">
        <v>31</v>
      </c>
      <c r="B28" s="47"/>
      <c r="C28" s="47"/>
      <c r="D28" s="47"/>
      <c r="E28" s="48"/>
      <c r="F28" s="23">
        <f>'[1]УК ВР декабрь нар'!X224</f>
        <v>3913.2381825854022</v>
      </c>
      <c r="I28" s="26"/>
    </row>
    <row r="29" spans="1:9" ht="15.6" hidden="1" x14ac:dyDescent="0.3">
      <c r="A29" s="52" t="s">
        <v>18</v>
      </c>
      <c r="B29" s="47"/>
      <c r="C29" s="47"/>
      <c r="D29" s="47"/>
      <c r="E29" s="48"/>
      <c r="F29" s="23">
        <f>'[1]УК ВР декабрь нар'!Y224</f>
        <v>29437.121899999998</v>
      </c>
      <c r="I29" s="26"/>
    </row>
    <row r="30" spans="1:9" ht="15.6" hidden="1" x14ac:dyDescent="0.3">
      <c r="A30" s="52" t="s">
        <v>19</v>
      </c>
      <c r="B30" s="47"/>
      <c r="C30" s="47"/>
      <c r="D30" s="47"/>
      <c r="E30" s="48"/>
      <c r="F30" s="23">
        <f>'[1]УК ВР декабрь нар'!AA224+'[1]УК ВР декабрь нар'!AB224+'[1]УК ВР декабрь нар'!AC224+'[1]УК ВР декабрь нар'!AD224+'[1]УК ВР декабрь нар'!AE224+'[1]УК ВР декабрь нар'!AF224+'[1]УК ВР декабрь нар'!AG224+'[1]УК ВР декабрь нар'!AH224+'[1]УК ВР декабрь нар'!AJ224+'[1]УК ВР декабрь нар'!AL224+'[1]УК ВР декабрь нар'!AN224+'[1]УК ВР декабрь нар'!AO224+'[1]УК ВР декабрь нар'!AP224+'[1]УК ВР декабрь нар'!AQ224+'[1]УК ВР декабрь нар'!AR224+'[1]УК ВР декабрь нар'!AT224</f>
        <v>15862</v>
      </c>
      <c r="I30" s="26"/>
    </row>
    <row r="31" spans="1:9" ht="36.75" hidden="1" customHeight="1" x14ac:dyDescent="0.3">
      <c r="A31" s="57" t="s">
        <v>32</v>
      </c>
      <c r="B31" s="65"/>
      <c r="C31" s="65"/>
      <c r="D31" s="65"/>
      <c r="E31" s="66"/>
      <c r="F31" s="23">
        <f>'[1]УК ВР декабрь нар'!AY224</f>
        <v>66017.696108759235</v>
      </c>
      <c r="I31" s="26"/>
    </row>
    <row r="32" spans="1:9" ht="15.75" customHeight="1" x14ac:dyDescent="0.25">
      <c r="A32" s="67" t="s">
        <v>33</v>
      </c>
      <c r="B32" s="68"/>
      <c r="C32" s="68"/>
      <c r="D32" s="68"/>
      <c r="E32" s="69"/>
      <c r="F32" s="63">
        <f>SUM(F34:F38)+52225.26</f>
        <v>141327.43813840268</v>
      </c>
      <c r="I32" s="26"/>
    </row>
    <row r="33" spans="1:10" ht="33" customHeight="1" x14ac:dyDescent="0.25">
      <c r="A33" s="70"/>
      <c r="B33" s="71"/>
      <c r="C33" s="71"/>
      <c r="D33" s="71"/>
      <c r="E33" s="72"/>
      <c r="F33" s="64"/>
      <c r="I33" s="26"/>
    </row>
    <row r="34" spans="1:10" ht="15.6" hidden="1" x14ac:dyDescent="0.3">
      <c r="A34" s="60" t="s">
        <v>16</v>
      </c>
      <c r="B34" s="60"/>
      <c r="C34" s="60"/>
      <c r="D34" s="60"/>
      <c r="E34" s="60"/>
      <c r="F34" s="23">
        <f>'[1]УК ВР декабрь нар'!CN224+'[1]УК ВР декабрь нар'!DU224</f>
        <v>38986.249369440629</v>
      </c>
      <c r="I34" s="26"/>
    </row>
    <row r="35" spans="1:10" ht="15.6" hidden="1" x14ac:dyDescent="0.3">
      <c r="A35" s="60" t="s">
        <v>31</v>
      </c>
      <c r="B35" s="60"/>
      <c r="C35" s="60"/>
      <c r="D35" s="60"/>
      <c r="E35" s="60"/>
      <c r="F35" s="23">
        <f>'[1]УК ВР декабрь нар'!CO224+'[1]УК ВР декабрь нар'!DV224</f>
        <v>8141.1899058166264</v>
      </c>
      <c r="I35" s="26"/>
    </row>
    <row r="36" spans="1:10" ht="15.6" hidden="1" x14ac:dyDescent="0.3">
      <c r="A36" s="60" t="s">
        <v>18</v>
      </c>
      <c r="B36" s="60"/>
      <c r="C36" s="60"/>
      <c r="D36" s="60"/>
      <c r="E36" s="60"/>
      <c r="F36" s="23">
        <f>'[1]УК ВР декабрь нар'!CP224+'[1]УК ВР декабрь нар'!DW224</f>
        <v>7704.7708000000002</v>
      </c>
      <c r="I36" s="26"/>
    </row>
    <row r="37" spans="1:10" ht="15.6" hidden="1" x14ac:dyDescent="0.3">
      <c r="A37" s="60" t="s">
        <v>19</v>
      </c>
      <c r="B37" s="60"/>
      <c r="C37" s="60"/>
      <c r="D37" s="60"/>
      <c r="E37" s="60"/>
      <c r="F37" s="23">
        <f>'[1]УК ВР декабрь нар'!AI224+'[1]УК ВР декабрь нар'!AJ224+'[1]УК ВР декабрь нар'!AS224+'[1]УК ВР декабрь нар'!BC224+'[1]УК ВР декабрь нар'!DB224+'[1]УК ВР декабрь нар'!EK224+'[1]УК ВР декабрь нар'!AM224</f>
        <v>0</v>
      </c>
      <c r="I37" s="26"/>
    </row>
    <row r="38" spans="1:10" ht="39.75" hidden="1" customHeight="1" x14ac:dyDescent="0.3">
      <c r="A38" s="57" t="s">
        <v>34</v>
      </c>
      <c r="B38" s="58"/>
      <c r="C38" s="58"/>
      <c r="D38" s="58"/>
      <c r="E38" s="59"/>
      <c r="F38" s="23">
        <f>'[1]УК ВР декабрь нар'!DG224+'[1]УК ВР декабрь нар'!EQ224</f>
        <v>34269.968063145425</v>
      </c>
      <c r="I38" s="26"/>
      <c r="J38" s="26"/>
    </row>
    <row r="39" spans="1:10" ht="32.4" customHeight="1" x14ac:dyDescent="0.3">
      <c r="A39" s="46" t="s">
        <v>35</v>
      </c>
      <c r="B39" s="61"/>
      <c r="C39" s="61"/>
      <c r="D39" s="61"/>
      <c r="E39" s="62"/>
      <c r="F39" s="24">
        <f>SUM(F40:F48)+147137.24</f>
        <v>427561.68430342898</v>
      </c>
      <c r="I39" s="26"/>
    </row>
    <row r="40" spans="1:10" ht="15.6" hidden="1" x14ac:dyDescent="0.3">
      <c r="A40" s="53" t="s">
        <v>20</v>
      </c>
      <c r="B40" s="54"/>
      <c r="C40" s="54"/>
      <c r="D40" s="54"/>
      <c r="E40" s="55"/>
      <c r="F40" s="23">
        <f>'[1]УК ВР декабрь нар'!FB224+'[1]УК ВР декабрь нар'!FX224</f>
        <v>144434.20916269725</v>
      </c>
      <c r="I40" s="26"/>
    </row>
    <row r="41" spans="1:10" ht="15.6" hidden="1" x14ac:dyDescent="0.3">
      <c r="A41" s="52" t="s">
        <v>31</v>
      </c>
      <c r="B41" s="47"/>
      <c r="C41" s="47"/>
      <c r="D41" s="47"/>
      <c r="E41" s="47"/>
      <c r="F41" s="23">
        <f>'[1]УК ВР декабрь нар'!FC224+'[1]УК ВР декабрь нар'!FY224</f>
        <v>29493.115910684603</v>
      </c>
      <c r="I41" s="26"/>
    </row>
    <row r="42" spans="1:10" ht="15.6" hidden="1" customHeight="1" x14ac:dyDescent="0.3">
      <c r="A42" s="60" t="s">
        <v>21</v>
      </c>
      <c r="B42" s="60"/>
      <c r="C42" s="60"/>
      <c r="D42" s="60"/>
      <c r="E42" s="52"/>
      <c r="F42" s="23"/>
      <c r="I42" s="26"/>
    </row>
    <row r="43" spans="1:10" ht="15.6" hidden="1" customHeight="1" x14ac:dyDescent="0.3">
      <c r="A43" s="52" t="s">
        <v>17</v>
      </c>
      <c r="B43" s="47"/>
      <c r="C43" s="47"/>
      <c r="D43" s="47"/>
      <c r="E43" s="47"/>
      <c r="F43" s="23"/>
      <c r="I43" s="26"/>
    </row>
    <row r="44" spans="1:10" ht="15.6" hidden="1" customHeight="1" x14ac:dyDescent="0.3">
      <c r="A44" s="60" t="s">
        <v>22</v>
      </c>
      <c r="B44" s="60"/>
      <c r="C44" s="60"/>
      <c r="D44" s="60"/>
      <c r="E44" s="52"/>
      <c r="F44" s="23"/>
      <c r="I44" s="26"/>
    </row>
    <row r="45" spans="1:10" ht="15.6" hidden="1" customHeight="1" x14ac:dyDescent="0.3">
      <c r="A45" s="52" t="s">
        <v>17</v>
      </c>
      <c r="B45" s="47"/>
      <c r="C45" s="47"/>
      <c r="D45" s="47"/>
      <c r="E45" s="47"/>
      <c r="F45" s="23"/>
      <c r="I45" s="26"/>
    </row>
    <row r="46" spans="1:10" ht="15.6" hidden="1" x14ac:dyDescent="0.3">
      <c r="A46" s="60" t="s">
        <v>18</v>
      </c>
      <c r="B46" s="60"/>
      <c r="C46" s="60"/>
      <c r="D46" s="60"/>
      <c r="E46" s="52"/>
      <c r="F46" s="23">
        <f>'[1]УК ВР декабрь нар'!FD224+'[1]УК ВР декабрь нар'!FZ224</f>
        <v>2210.1257999999998</v>
      </c>
      <c r="I46" s="26"/>
    </row>
    <row r="47" spans="1:10" ht="15.6" hidden="1" x14ac:dyDescent="0.3">
      <c r="A47" s="52" t="s">
        <v>19</v>
      </c>
      <c r="B47" s="47"/>
      <c r="C47" s="47"/>
      <c r="D47" s="47"/>
      <c r="E47" s="47"/>
      <c r="F47" s="23">
        <f>'[1]УК ВР декабрь нар'!GG224+'[1]УК ВР декабрь нар'!FL224+'[1]УК ВР декабрь нар'!BB224+'[1]УК ВР декабрь нар'!AK224</f>
        <v>3322.9355999999993</v>
      </c>
      <c r="I47" s="26"/>
    </row>
    <row r="48" spans="1:10" ht="43.5" hidden="1" customHeight="1" x14ac:dyDescent="0.3">
      <c r="A48" s="57" t="s">
        <v>36</v>
      </c>
      <c r="B48" s="58"/>
      <c r="C48" s="58"/>
      <c r="D48" s="58"/>
      <c r="E48" s="59"/>
      <c r="F48" s="23">
        <f>'[1]УК ВР декабрь нар'!FS224+'[1]УК ВР декабрь нар'!GL224</f>
        <v>100964.05783004711</v>
      </c>
      <c r="I48" s="26"/>
      <c r="J48" s="26"/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4"/>
      <c r="I49" s="26"/>
    </row>
    <row r="50" spans="1:12" ht="15.6" x14ac:dyDescent="0.3">
      <c r="A50" s="49" t="s">
        <v>47</v>
      </c>
      <c r="B50" s="50"/>
      <c r="C50" s="50"/>
      <c r="D50" s="50"/>
      <c r="E50" s="51"/>
      <c r="F50" s="24">
        <f>F25+F32+F39+F49</f>
        <v>704050.51312390761</v>
      </c>
      <c r="I50" s="26"/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195129.2</v>
      </c>
      <c r="I51" s="26"/>
    </row>
    <row r="52" spans="1:12" ht="15.6" x14ac:dyDescent="0.3">
      <c r="A52" s="52" t="s">
        <v>23</v>
      </c>
      <c r="B52" s="47"/>
      <c r="C52" s="47"/>
      <c r="D52" s="47"/>
      <c r="E52" s="47"/>
      <c r="F52" s="23">
        <v>99165.32</v>
      </c>
      <c r="I52" s="26"/>
    </row>
    <row r="53" spans="1:12" ht="15.6" x14ac:dyDescent="0.3">
      <c r="A53" s="52" t="s">
        <v>24</v>
      </c>
      <c r="B53" s="47"/>
      <c r="C53" s="47"/>
      <c r="D53" s="47"/>
      <c r="E53" s="47"/>
      <c r="F53" s="23">
        <v>95963.88</v>
      </c>
      <c r="I53" s="26"/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3">
        <v>0</v>
      </c>
      <c r="I54" s="26"/>
    </row>
    <row r="55" spans="1:12" ht="15.6" x14ac:dyDescent="0.3">
      <c r="A55" s="56" t="s">
        <v>49</v>
      </c>
      <c r="B55" s="56"/>
      <c r="C55" s="56"/>
      <c r="D55" s="56"/>
      <c r="E55" s="56"/>
      <c r="F55" s="24">
        <f>F50+F51</f>
        <v>899179.71312390757</v>
      </c>
      <c r="H55" s="26"/>
      <c r="I55" s="26"/>
      <c r="K55" s="26"/>
      <c r="L55" s="26"/>
    </row>
    <row r="56" spans="1:12" ht="15.6" x14ac:dyDescent="0.3">
      <c r="A56" s="44" t="s">
        <v>26</v>
      </c>
      <c r="B56" s="44"/>
      <c r="C56" s="44"/>
      <c r="D56" s="44"/>
      <c r="E56" s="44"/>
      <c r="F56" s="25">
        <f>E16</f>
        <v>1111934.81</v>
      </c>
      <c r="I56" s="26"/>
    </row>
    <row r="57" spans="1:12" ht="15.6" x14ac:dyDescent="0.3">
      <c r="A57" s="44" t="s">
        <v>27</v>
      </c>
      <c r="B57" s="44"/>
      <c r="C57" s="44"/>
      <c r="D57" s="44"/>
      <c r="E57" s="44"/>
      <c r="F57" s="24">
        <f>F16</f>
        <v>1129270.32</v>
      </c>
      <c r="H57" s="26"/>
      <c r="I57" s="26"/>
    </row>
    <row r="58" spans="1:12" ht="15.6" x14ac:dyDescent="0.3">
      <c r="A58" s="45" t="s">
        <v>28</v>
      </c>
      <c r="B58" s="45"/>
      <c r="C58" s="45"/>
      <c r="D58" s="45"/>
      <c r="E58" s="45"/>
      <c r="F58" s="24">
        <f>F24+F56-F55</f>
        <v>12982.003210405121</v>
      </c>
      <c r="H58" s="26"/>
      <c r="I58" s="26"/>
    </row>
    <row r="60" spans="1:12" x14ac:dyDescent="0.25">
      <c r="A60" s="1" t="s">
        <v>29</v>
      </c>
      <c r="F60" s="26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1" t="s">
        <v>53</v>
      </c>
      <c r="B1" s="81"/>
      <c r="C1" s="81"/>
      <c r="D1" s="81"/>
      <c r="E1" s="81"/>
      <c r="F1" s="81"/>
      <c r="G1" s="82"/>
    </row>
    <row r="2" spans="1:7" ht="13.2" customHeight="1" x14ac:dyDescent="0.25">
      <c r="A2" s="83" t="str">
        <f>'Моздокская 5'!A2:G2</f>
        <v>перед собственниками дома по адресу: ул. Моздокская 5</v>
      </c>
      <c r="B2" s="84"/>
      <c r="C2" s="84"/>
      <c r="D2" s="84"/>
      <c r="E2" s="84"/>
      <c r="F2" s="84"/>
      <c r="G2" s="84"/>
    </row>
    <row r="3" spans="1:7" ht="13.2" hidden="1" customHeight="1" x14ac:dyDescent="0.25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" hidden="1" customHeight="1" x14ac:dyDescent="0.25">
      <c r="A4" s="85" t="s">
        <v>2</v>
      </c>
      <c r="B4" s="86"/>
      <c r="C4" s="86"/>
      <c r="D4" s="86"/>
      <c r="E4" s="2"/>
      <c r="F4" s="3" t="s">
        <v>1</v>
      </c>
    </row>
    <row r="5" spans="1:7" ht="13.2" hidden="1" customHeight="1" x14ac:dyDescent="0.25">
      <c r="A5" s="85" t="s">
        <v>3</v>
      </c>
      <c r="B5" s="86"/>
      <c r="C5" s="86"/>
      <c r="D5" s="8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'Моздокская 5'!G6:H6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31"/>
    </row>
    <row r="8" spans="1:7" ht="82.95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'Моздокская 5'!G8:H8</f>
        <v>задолженность с нарастающим итогом с -01.03.2010г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2883131.66</v>
      </c>
      <c r="F9" s="16">
        <f t="shared" ref="F9:G9" si="0">SUM(F10:F15)</f>
        <v>2895845.43</v>
      </c>
      <c r="G9" s="16">
        <f t="shared" si="0"/>
        <v>667769.9</v>
      </c>
    </row>
    <row r="10" spans="1:7" ht="15.6" x14ac:dyDescent="0.3">
      <c r="A10" s="87" t="s">
        <v>9</v>
      </c>
      <c r="B10" s="88"/>
      <c r="C10" s="88"/>
      <c r="D10" s="89"/>
      <c r="E10" s="17">
        <v>1007360.73</v>
      </c>
      <c r="F10" s="17">
        <v>1048524.89</v>
      </c>
      <c r="G10" s="18">
        <v>257513.5</v>
      </c>
    </row>
    <row r="11" spans="1:7" ht="15.6" x14ac:dyDescent="0.3">
      <c r="A11" s="87" t="s">
        <v>10</v>
      </c>
      <c r="B11" s="88"/>
      <c r="C11" s="88"/>
      <c r="D11" s="89"/>
      <c r="E11" s="17">
        <v>619716.17000000004</v>
      </c>
      <c r="F11" s="17">
        <v>624856.93999999994</v>
      </c>
      <c r="G11" s="18">
        <v>166849.28</v>
      </c>
    </row>
    <row r="12" spans="1:7" ht="15.6" x14ac:dyDescent="0.3">
      <c r="A12" s="87" t="s">
        <v>11</v>
      </c>
      <c r="B12" s="88"/>
      <c r="C12" s="88"/>
      <c r="D12" s="89"/>
      <c r="E12" s="17">
        <v>168539.12</v>
      </c>
      <c r="F12" s="17">
        <v>168468.08</v>
      </c>
      <c r="G12" s="18">
        <v>39592.21</v>
      </c>
    </row>
    <row r="13" spans="1:7" ht="15.6" x14ac:dyDescent="0.3">
      <c r="A13" s="87" t="s">
        <v>12</v>
      </c>
      <c r="B13" s="88"/>
      <c r="C13" s="88"/>
      <c r="D13" s="89"/>
      <c r="E13" s="17">
        <v>182726.7</v>
      </c>
      <c r="F13" s="17">
        <v>181133.19</v>
      </c>
      <c r="G13" s="18">
        <v>43705.279999999999</v>
      </c>
    </row>
    <row r="14" spans="1:7" ht="15.6" x14ac:dyDescent="0.3">
      <c r="A14" s="74" t="s">
        <v>13</v>
      </c>
      <c r="B14" s="74"/>
      <c r="C14" s="74"/>
      <c r="D14" s="74"/>
      <c r="E14" s="17">
        <v>622843.34</v>
      </c>
      <c r="F14" s="17">
        <v>626923.16</v>
      </c>
      <c r="G14" s="18">
        <v>124103.2</v>
      </c>
    </row>
    <row r="15" spans="1:7" ht="15.6" x14ac:dyDescent="0.3">
      <c r="A15" s="87" t="s">
        <v>68</v>
      </c>
      <c r="B15" s="88"/>
      <c r="C15" s="88"/>
      <c r="D15" s="89"/>
      <c r="E15" s="17">
        <v>281945.59999999998</v>
      </c>
      <c r="F15" s="17">
        <v>245939.17</v>
      </c>
      <c r="G15" s="18">
        <v>36006.43</v>
      </c>
    </row>
    <row r="16" spans="1:7" ht="15.6" x14ac:dyDescent="0.3">
      <c r="A16" s="75" t="s">
        <v>41</v>
      </c>
      <c r="B16" s="76"/>
      <c r="C16" s="76"/>
      <c r="D16" s="77"/>
      <c r="E16" s="16">
        <f>SUM(E17:E20)</f>
        <v>1013320.25</v>
      </c>
      <c r="F16" s="16">
        <f>SUM(F17:F20)</f>
        <v>1043004.37</v>
      </c>
      <c r="G16" s="16">
        <f>SUM(G17:G20)</f>
        <v>201590.31000000003</v>
      </c>
    </row>
    <row r="17" spans="1:12" ht="15.6" x14ac:dyDescent="0.3">
      <c r="A17" s="96" t="s">
        <v>43</v>
      </c>
      <c r="B17" s="97"/>
      <c r="C17" s="97"/>
      <c r="D17" s="98"/>
      <c r="E17" s="17">
        <v>984094.07</v>
      </c>
      <c r="F17" s="17">
        <v>1013609.49</v>
      </c>
      <c r="G17" s="18">
        <v>197546.14</v>
      </c>
    </row>
    <row r="18" spans="1:12" ht="15.6" x14ac:dyDescent="0.3">
      <c r="A18" s="74" t="s">
        <v>55</v>
      </c>
      <c r="B18" s="74"/>
      <c r="C18" s="74"/>
      <c r="D18" s="74"/>
      <c r="E18" s="17">
        <v>4051.8</v>
      </c>
      <c r="F18" s="17">
        <v>4164.28</v>
      </c>
      <c r="G18" s="18">
        <v>460.07</v>
      </c>
    </row>
    <row r="19" spans="1:12" ht="15.6" x14ac:dyDescent="0.3">
      <c r="A19" s="74" t="s">
        <v>56</v>
      </c>
      <c r="B19" s="74"/>
      <c r="C19" s="74"/>
      <c r="D19" s="74"/>
      <c r="E19" s="17"/>
      <c r="F19" s="17"/>
      <c r="G19" s="18"/>
    </row>
    <row r="20" spans="1:12" ht="15.6" x14ac:dyDescent="0.3">
      <c r="A20" s="74" t="s">
        <v>57</v>
      </c>
      <c r="B20" s="74"/>
      <c r="C20" s="74"/>
      <c r="D20" s="74"/>
      <c r="E20" s="17">
        <v>25174.38</v>
      </c>
      <c r="F20" s="17">
        <v>25230.6</v>
      </c>
      <c r="G20" s="18">
        <v>3584.1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2" t="s">
        <v>58</v>
      </c>
      <c r="B24" s="32"/>
      <c r="C24" s="32"/>
      <c r="D24" s="32"/>
      <c r="E24" s="33"/>
      <c r="F24" s="31"/>
    </row>
    <row r="25" spans="1:12" ht="15.6" x14ac:dyDescent="0.3">
      <c r="A25" s="44" t="s">
        <v>59</v>
      </c>
      <c r="B25" s="44"/>
      <c r="C25" s="44"/>
      <c r="D25" s="44"/>
      <c r="E25" s="44"/>
      <c r="F25" s="40">
        <f>'Моздокская 5'!F58</f>
        <v>12982.003210405121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63">
        <f>SUM(F28:F32)</f>
        <v>220961.10107448729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3">
        <f>'[2]УК ВР декабрь нар'!W224</f>
        <v>24695.165592971749</v>
      </c>
      <c r="L28" s="41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3">
        <f>'[2]УК ВР декабрь нар'!X224</f>
        <v>7551.5386380032187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3">
        <f>'[2]УК ВР декабрь нар'!Y224</f>
        <v>73954.824000000008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3">
        <f>'[2]УК ВР декабрь нар'!AV224+'[2]УК ВР декабрь нар'!BN224</f>
        <v>3131.2000000000003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3">
        <f>'[2]УК ВР декабрь нар'!AY224</f>
        <v>111628.37284351232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63">
        <f>SUM(F35:F39)+63260.44</f>
        <v>223579.84179895389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3">
        <f>'[2]УК ВР декабрь нар'!CN224+'[2]УК ВР декабрь нар'!DU224</f>
        <v>60902.826905111622</v>
      </c>
      <c r="L35" s="41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3">
        <f>'[2]УК ВР декабрь нар'!CO224+'[2]УК ВР декабрь нар'!DV224</f>
        <v>18786.014285134424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3">
        <f>'[2]УК ВР декабрь нар'!CP224+'[2]УК ВР декабрь нар'!DW224</f>
        <v>12550.086499999999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3">
        <f>'[2]УК ВР декабрь нар'!BM224+'[2]УК ВР декабрь нар'!DB224+'[2]УК ВР декабрь нар'!EL224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3">
        <f>'[2]УК ВР декабрь нар'!DG224+'[2]УК ВР декабрь нар'!EQ224</f>
        <v>68080.474108707829</v>
      </c>
    </row>
    <row r="40" spans="1:12" ht="15.6" x14ac:dyDescent="0.3">
      <c r="A40" s="46" t="s">
        <v>35</v>
      </c>
      <c r="B40" s="61"/>
      <c r="C40" s="61"/>
      <c r="D40" s="61"/>
      <c r="E40" s="62"/>
      <c r="F40" s="24">
        <f>SUM(F41:F49)</f>
        <v>236758.8603407038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3">
        <f>'[2]УК ВР декабрь нар'!FB224+'[2]УК ВР декабрь нар'!FX224</f>
        <v>124933.92529234613</v>
      </c>
      <c r="L41" s="41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3">
        <f>'[2]УК ВР декабрь нар'!FC224+'[2]УК ВР декабрь нар'!FY224</f>
        <v>37986.807725397048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3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3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3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3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3">
        <f>'[2]УК ВР декабрь нар'!FD224+'[2]УК ВР декабрь нар'!FZ224</f>
        <v>690.77460000000008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3">
        <f>'[2]УК ВР декабрь нар'!GG224+'[2]УК ВР декабрь нар'!FL224+'[2]УК ВР декабрь нар'!BB224+'[2]УК ВР декабрь нар'!AK224</f>
        <v>1485.5687999999996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3">
        <f>'[2]УК ВР декабрь нар'!FS224+'[2]УК ВР декабрь нар'!GL224</f>
        <v>71661.783922960603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4"/>
    </row>
    <row r="51" spans="1:15" ht="15.6" x14ac:dyDescent="0.3">
      <c r="A51" s="49" t="s">
        <v>65</v>
      </c>
      <c r="B51" s="50"/>
      <c r="C51" s="50"/>
      <c r="D51" s="50"/>
      <c r="E51" s="51"/>
      <c r="F51" s="24">
        <f>F26+F33+F40+F50</f>
        <v>681299.80321414489</v>
      </c>
      <c r="K51" s="19"/>
    </row>
    <row r="52" spans="1:15" ht="15.6" x14ac:dyDescent="0.3">
      <c r="A52" s="29" t="s">
        <v>66</v>
      </c>
      <c r="B52" s="36"/>
      <c r="C52" s="36"/>
      <c r="D52" s="36"/>
      <c r="E52" s="36"/>
      <c r="F52" s="24">
        <f>F53+F54+F55</f>
        <v>233985.74</v>
      </c>
    </row>
    <row r="53" spans="1:15" ht="15.6" x14ac:dyDescent="0.3">
      <c r="A53" s="52" t="s">
        <v>23</v>
      </c>
      <c r="B53" s="47"/>
      <c r="C53" s="47"/>
      <c r="D53" s="47"/>
      <c r="E53" s="47"/>
      <c r="F53" s="23">
        <v>102762.83</v>
      </c>
    </row>
    <row r="54" spans="1:15" ht="15.6" x14ac:dyDescent="0.3">
      <c r="A54" s="52" t="s">
        <v>24</v>
      </c>
      <c r="B54" s="47"/>
      <c r="C54" s="47"/>
      <c r="D54" s="47"/>
      <c r="E54" s="47"/>
      <c r="F54" s="23">
        <v>131222.91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3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4">
        <f>F51+F52</f>
        <v>915285.54321414488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5">
        <f>E17</f>
        <v>984094.07</v>
      </c>
    </row>
    <row r="58" spans="1:15" ht="15.6" x14ac:dyDescent="0.3">
      <c r="A58" s="44" t="s">
        <v>27</v>
      </c>
      <c r="B58" s="44"/>
      <c r="C58" s="44"/>
      <c r="D58" s="44"/>
      <c r="E58" s="44"/>
      <c r="F58" s="24">
        <f>F17</f>
        <v>1013609.49</v>
      </c>
      <c r="H58" s="26"/>
    </row>
    <row r="59" spans="1:15" ht="15.6" x14ac:dyDescent="0.3">
      <c r="A59" s="45" t="s">
        <v>28</v>
      </c>
      <c r="B59" s="45"/>
      <c r="C59" s="45"/>
      <c r="D59" s="45"/>
      <c r="E59" s="45"/>
      <c r="F59" s="24">
        <f>F25+F57-F56</f>
        <v>81790.529996260186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1" t="s">
        <v>69</v>
      </c>
      <c r="B1" s="81"/>
      <c r="C1" s="81"/>
      <c r="D1" s="81"/>
      <c r="E1" s="81"/>
      <c r="F1" s="81"/>
      <c r="G1" s="82"/>
    </row>
    <row r="2" spans="1:7" ht="13.2" customHeight="1" x14ac:dyDescent="0.25">
      <c r="A2" s="83" t="str">
        <f>'Моздокская 5'!A2:G2</f>
        <v>перед собственниками дома по адресу: ул. Моздокская 5</v>
      </c>
      <c r="B2" s="84"/>
      <c r="C2" s="84"/>
      <c r="D2" s="84"/>
      <c r="E2" s="84"/>
      <c r="F2" s="84"/>
      <c r="G2" s="84"/>
    </row>
    <row r="3" spans="1:7" ht="13.2" hidden="1" customHeight="1" x14ac:dyDescent="0.25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" hidden="1" customHeight="1" x14ac:dyDescent="0.25">
      <c r="A4" s="85" t="s">
        <v>2</v>
      </c>
      <c r="B4" s="86"/>
      <c r="C4" s="86"/>
      <c r="D4" s="86"/>
      <c r="E4" s="2"/>
      <c r="F4" s="3" t="s">
        <v>1</v>
      </c>
    </row>
    <row r="5" spans="1:7" ht="13.2" hidden="1" customHeight="1" x14ac:dyDescent="0.25">
      <c r="A5" s="85" t="s">
        <v>3</v>
      </c>
      <c r="B5" s="86"/>
      <c r="C5" s="86"/>
      <c r="D5" s="8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'Моздокская 5'!G6:H6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31"/>
    </row>
    <row r="8" spans="1:7" ht="82.95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'Моздокская 5'!G8:H8</f>
        <v>задолженность с нарастающим итогом с -01.03.2010г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1327419.9899999998</v>
      </c>
      <c r="F9" s="16">
        <f t="shared" ref="F9:G9" si="0">SUM(F10:F15)</f>
        <v>1632724.0300000003</v>
      </c>
      <c r="G9" s="16">
        <f t="shared" si="0"/>
        <v>362465.86</v>
      </c>
    </row>
    <row r="10" spans="1:7" ht="15.6" x14ac:dyDescent="0.3">
      <c r="A10" s="87" t="s">
        <v>9</v>
      </c>
      <c r="B10" s="88"/>
      <c r="C10" s="88"/>
      <c r="D10" s="89"/>
      <c r="E10" s="17">
        <v>658114.88</v>
      </c>
      <c r="F10" s="17">
        <v>799995.8</v>
      </c>
      <c r="G10" s="18">
        <v>115632.58</v>
      </c>
    </row>
    <row r="11" spans="1:7" ht="15.6" x14ac:dyDescent="0.3">
      <c r="A11" s="87" t="s">
        <v>10</v>
      </c>
      <c r="B11" s="88"/>
      <c r="C11" s="88"/>
      <c r="D11" s="89"/>
      <c r="E11" s="17">
        <v>223820.39</v>
      </c>
      <c r="F11" s="17">
        <v>274378.43</v>
      </c>
      <c r="G11" s="18">
        <v>116291.24</v>
      </c>
    </row>
    <row r="12" spans="1:7" ht="15.6" x14ac:dyDescent="0.3">
      <c r="A12" s="87" t="s">
        <v>11</v>
      </c>
      <c r="B12" s="88"/>
      <c r="C12" s="88"/>
      <c r="D12" s="89"/>
      <c r="E12" s="17">
        <v>155414.49</v>
      </c>
      <c r="F12" s="17">
        <v>163799.82</v>
      </c>
      <c r="G12" s="18">
        <v>31206.880000000001</v>
      </c>
    </row>
    <row r="13" spans="1:7" ht="15.6" x14ac:dyDescent="0.3">
      <c r="A13" s="87" t="s">
        <v>12</v>
      </c>
      <c r="B13" s="88"/>
      <c r="C13" s="88"/>
      <c r="D13" s="89"/>
      <c r="E13" s="17">
        <v>166165.70000000001</v>
      </c>
      <c r="F13" s="17">
        <v>174818.88</v>
      </c>
      <c r="G13" s="18">
        <v>35052.1</v>
      </c>
    </row>
    <row r="14" spans="1:7" ht="15.6" x14ac:dyDescent="0.3">
      <c r="A14" s="74" t="s">
        <v>13</v>
      </c>
      <c r="B14" s="74"/>
      <c r="C14" s="74"/>
      <c r="D14" s="74"/>
      <c r="E14" s="17">
        <v>104680.88</v>
      </c>
      <c r="F14" s="17">
        <v>168371.37</v>
      </c>
      <c r="G14" s="18">
        <v>60412.71</v>
      </c>
    </row>
    <row r="15" spans="1:7" ht="15.6" x14ac:dyDescent="0.3">
      <c r="A15" s="87" t="s">
        <v>68</v>
      </c>
      <c r="B15" s="88"/>
      <c r="C15" s="88"/>
      <c r="D15" s="89"/>
      <c r="E15" s="17">
        <v>19223.650000000001</v>
      </c>
      <c r="F15" s="17">
        <v>51359.73</v>
      </c>
      <c r="G15" s="18">
        <v>3870.35</v>
      </c>
    </row>
    <row r="16" spans="1:7" ht="15.6" x14ac:dyDescent="0.3">
      <c r="A16" s="75" t="s">
        <v>41</v>
      </c>
      <c r="B16" s="76"/>
      <c r="C16" s="76"/>
      <c r="D16" s="77"/>
      <c r="E16" s="16">
        <f>SUM(E17:E20)</f>
        <v>1033773.93</v>
      </c>
      <c r="F16" s="16">
        <f>SUM(F17:F20)</f>
        <v>1016142.65</v>
      </c>
      <c r="G16" s="16">
        <f>SUM(G17:G20)</f>
        <v>219221.59</v>
      </c>
    </row>
    <row r="17" spans="1:12" ht="27" customHeight="1" x14ac:dyDescent="0.3">
      <c r="A17" s="96" t="s">
        <v>43</v>
      </c>
      <c r="B17" s="97"/>
      <c r="C17" s="97"/>
      <c r="D17" s="98"/>
      <c r="E17" s="17">
        <v>990080.22</v>
      </c>
      <c r="F17" s="17">
        <v>978790.36</v>
      </c>
      <c r="G17" s="18">
        <v>208836</v>
      </c>
    </row>
    <row r="18" spans="1:12" ht="15.6" x14ac:dyDescent="0.3">
      <c r="A18" s="74" t="s">
        <v>55</v>
      </c>
      <c r="B18" s="74"/>
      <c r="C18" s="74"/>
      <c r="D18" s="74"/>
      <c r="E18" s="17">
        <v>4051.8</v>
      </c>
      <c r="F18" s="17">
        <v>3824.03</v>
      </c>
      <c r="G18" s="18">
        <v>687.84</v>
      </c>
    </row>
    <row r="19" spans="1:12" ht="15.6" x14ac:dyDescent="0.3">
      <c r="A19" s="74" t="s">
        <v>56</v>
      </c>
      <c r="B19" s="74"/>
      <c r="C19" s="74"/>
      <c r="D19" s="74"/>
      <c r="E19" s="17">
        <v>0</v>
      </c>
      <c r="F19" s="17">
        <v>0</v>
      </c>
      <c r="G19" s="18">
        <v>0</v>
      </c>
    </row>
    <row r="20" spans="1:12" ht="15.6" x14ac:dyDescent="0.3">
      <c r="A20" s="74" t="s">
        <v>57</v>
      </c>
      <c r="B20" s="74"/>
      <c r="C20" s="74"/>
      <c r="D20" s="74"/>
      <c r="E20" s="17">
        <v>39641.910000000003</v>
      </c>
      <c r="F20" s="17">
        <v>33528.26</v>
      </c>
      <c r="G20" s="18">
        <v>9697.75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4" t="s">
        <v>15</v>
      </c>
      <c r="B22" s="74"/>
      <c r="C22" s="74"/>
      <c r="D22" s="74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2" t="s">
        <v>70</v>
      </c>
      <c r="B24" s="32"/>
      <c r="C24" s="32"/>
      <c r="D24" s="32"/>
      <c r="E24" s="33"/>
      <c r="F24" s="31"/>
    </row>
    <row r="25" spans="1:12" ht="15.6" x14ac:dyDescent="0.3">
      <c r="A25" s="44" t="s">
        <v>71</v>
      </c>
      <c r="B25" s="44"/>
      <c r="C25" s="44"/>
      <c r="D25" s="44"/>
      <c r="E25" s="44"/>
      <c r="F25" s="40">
        <f>'Моздокская 5(2019)'!F59</f>
        <v>81790.529996260186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63">
        <f>SUM(F28:F32)</f>
        <v>389917.95911249029</v>
      </c>
    </row>
    <row r="27" spans="1:12" ht="62.4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3">
        <f>'[3]УК ВР декабрь нар'!W224</f>
        <v>41567.45954985563</v>
      </c>
      <c r="L28" s="41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3">
        <f>'[3]УК ВР декабрь нар'!X224</f>
        <v>10034.078584175004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3">
        <f>'[3]УК ВР декабрь нар'!Y224</f>
        <v>154209.98289999997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3">
        <f>'[3]УК ВР декабрь нар'!AA224+'[3]УК ВР декабрь нар'!AB224+'[3]УК ВР декабрь нар'!AC224+'[3]УК ВР декабрь нар'!AD224+'[3]УК ВР декабрь нар'!AE224+'[3]УК ВР декабрь нар'!AF224+'[3]УК ВР декабрь нар'!AG224+'[3]УК ВР декабрь нар'!AH224+'[3]УК ВР декабрь нар'!AJ224+'[3]УК ВР декабрь нар'!AL224+'[3]УК ВР декабрь нар'!AN224+'[3]УК ВР декабрь нар'!AO224+'[3]УК ВР декабрь нар'!AP224+'[3]УК ВР декабрь нар'!AQ224+'[3]УК ВР декабрь нар'!AR224+'[3]УК ВР декабрь нар'!AT224</f>
        <v>0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3">
        <f>'[3]УК ВР декабрь нар'!AY224</f>
        <v>184106.43807845967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63">
        <f>SUM(F35:F39)+45645.8</f>
        <v>233804.04278634686</v>
      </c>
    </row>
    <row r="34" spans="1:12" ht="75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3">
        <f>'[3]УК ВР декабрь нар'!CN224+'[3]УК ВР декабрь нар'!DU224</f>
        <v>67855.470904912334</v>
      </c>
      <c r="L35" s="41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3">
        <f>'[3]УК ВР декабрь нар'!CO224+'[3]УК ВР декабрь нар'!DV224</f>
        <v>16069.011589796763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3">
        <f>'[3]УК ВР декабрь нар'!CP224+'[3]УК ВР декабрь нар'!DW224</f>
        <v>32820.115700000002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3">
        <f>'[3]УК ВР декабрь нар'!AI224+'[3]УК ВР декабрь нар'!AJ224+'[3]УК ВР декабрь нар'!AS224+'[3]УК ВР декабрь нар'!BM224+'[3]УК ВР декабрь нар'!DB224+'[3]УК ВР декабрь нар'!EK224+'[3]УК ВР декабрь нар'!AM224</f>
        <v>7210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3">
        <f>'[3]УК ВР декабрь нар'!DF224+'[3]УК ВР декабрь нар'!EP224</f>
        <v>64203.644591637785</v>
      </c>
    </row>
    <row r="40" spans="1:12" ht="60" customHeight="1" x14ac:dyDescent="0.3">
      <c r="A40" s="46" t="s">
        <v>74</v>
      </c>
      <c r="B40" s="61"/>
      <c r="C40" s="61"/>
      <c r="D40" s="61"/>
      <c r="E40" s="62"/>
      <c r="F40" s="24">
        <f>SUM(F41:F49)</f>
        <v>226669.20494583889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3">
        <f>'[3]УК ВР декабрь нар'!FB224+'[3]УК ВР декабрь нар'!FX224</f>
        <v>118930.59074220678</v>
      </c>
      <c r="L41" s="41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3">
        <f>'[3]УК ВР декабрь нар'!FC224+'[3]УК ВР декабрь нар'!FY224</f>
        <v>32489.391499724552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3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3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3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3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3">
        <f>'[3]УК ВР декабрь нар'!FD224+'[3]УК ВР декабрь нар'!FZ224</f>
        <v>2671.8288000000002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3">
        <f>'[3]УК ВР декабрь нар'!GG224+'[3]УК ВР декабрь нар'!FL224+'[3]УК ВР декабрь нар'!FE224+'[3]УК ВР декабрь нар'!BB224+'[3]УК ВР декабрь нар'!AK224</f>
        <v>2392.5527999999995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3">
        <f>'[3]УК ВР декабрь нар'!FS224+'[3]УК ВР декабрь нар'!GL224</f>
        <v>70184.841103907573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4"/>
    </row>
    <row r="51" spans="1:15" ht="15.6" customHeight="1" x14ac:dyDescent="0.3">
      <c r="A51" s="49" t="s">
        <v>75</v>
      </c>
      <c r="B51" s="50"/>
      <c r="C51" s="50"/>
      <c r="D51" s="50"/>
      <c r="E51" s="51"/>
      <c r="F51" s="24">
        <f>F26+F33+F40+F50</f>
        <v>850391.20684467605</v>
      </c>
      <c r="K51" s="19"/>
    </row>
    <row r="52" spans="1:15" ht="15.6" x14ac:dyDescent="0.3">
      <c r="A52" s="29" t="s">
        <v>66</v>
      </c>
      <c r="B52" s="42"/>
      <c r="C52" s="42"/>
      <c r="D52" s="42"/>
      <c r="E52" s="42"/>
      <c r="F52" s="24">
        <f>F53+F54+F55</f>
        <v>164436.08000000002</v>
      </c>
    </row>
    <row r="53" spans="1:15" ht="15.6" x14ac:dyDescent="0.3">
      <c r="A53" s="52" t="s">
        <v>23</v>
      </c>
      <c r="B53" s="47"/>
      <c r="C53" s="47"/>
      <c r="D53" s="47"/>
      <c r="E53" s="47"/>
      <c r="F53" s="23">
        <v>64326.78</v>
      </c>
    </row>
    <row r="54" spans="1:15" ht="15.6" x14ac:dyDescent="0.3">
      <c r="A54" s="52" t="s">
        <v>24</v>
      </c>
      <c r="B54" s="47"/>
      <c r="C54" s="47"/>
      <c r="D54" s="47"/>
      <c r="E54" s="47"/>
      <c r="F54" s="23">
        <v>100109.3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3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4">
        <f>F51+F52</f>
        <v>1014827.2868446761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5">
        <f>E17</f>
        <v>990080.22</v>
      </c>
    </row>
    <row r="58" spans="1:15" ht="15.6" x14ac:dyDescent="0.3">
      <c r="A58" s="44" t="s">
        <v>27</v>
      </c>
      <c r="B58" s="44"/>
      <c r="C58" s="44"/>
      <c r="D58" s="44"/>
      <c r="E58" s="44"/>
      <c r="F58" s="24">
        <f>F17</f>
        <v>978790.36</v>
      </c>
      <c r="H58" s="26"/>
    </row>
    <row r="59" spans="1:15" ht="15.6" x14ac:dyDescent="0.3">
      <c r="A59" s="45" t="s">
        <v>28</v>
      </c>
      <c r="B59" s="45"/>
      <c r="C59" s="45"/>
      <c r="D59" s="45"/>
      <c r="E59" s="45"/>
      <c r="F59" s="24">
        <f>F25+F57-F56</f>
        <v>57043.463151584147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1" t="s">
        <v>76</v>
      </c>
      <c r="B1" s="81"/>
      <c r="C1" s="81"/>
      <c r="D1" s="81"/>
      <c r="E1" s="81"/>
      <c r="F1" s="81"/>
      <c r="G1" s="82"/>
    </row>
    <row r="2" spans="1:7" x14ac:dyDescent="0.25">
      <c r="A2" s="83" t="str">
        <f>'Моздокская 5'!A2:G2</f>
        <v>перед собственниками дома по адресу: ул. Моздокская 5</v>
      </c>
      <c r="B2" s="84"/>
      <c r="C2" s="84"/>
      <c r="D2" s="84"/>
      <c r="E2" s="84"/>
      <c r="F2" s="84"/>
      <c r="G2" s="84"/>
    </row>
    <row r="3" spans="1:7" hidden="1" x14ac:dyDescent="0.25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25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25">
      <c r="A5" s="85" t="s">
        <v>3</v>
      </c>
      <c r="B5" s="86"/>
      <c r="C5" s="86"/>
      <c r="D5" s="86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'Моздокская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31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'Моздокская 5'!G8</f>
        <v>задолженность с нарастающим итогом с -01.03.2010г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-22776.03</v>
      </c>
      <c r="F9" s="16">
        <f t="shared" ref="F9:G9" si="0">SUM(F10:F15)</f>
        <v>6600.8600000000006</v>
      </c>
      <c r="G9" s="16">
        <f t="shared" si="0"/>
        <v>333088.97000000003</v>
      </c>
    </row>
    <row r="10" spans="1:7" ht="15.6" x14ac:dyDescent="0.3">
      <c r="A10" s="87" t="s">
        <v>9</v>
      </c>
      <c r="B10" s="88"/>
      <c r="C10" s="88"/>
      <c r="D10" s="89"/>
      <c r="E10" s="17">
        <v>0</v>
      </c>
      <c r="F10" s="17">
        <v>12252.1</v>
      </c>
      <c r="G10" s="18">
        <v>103380.48</v>
      </c>
    </row>
    <row r="11" spans="1:7" ht="15.6" x14ac:dyDescent="0.3">
      <c r="A11" s="87" t="s">
        <v>10</v>
      </c>
      <c r="B11" s="88"/>
      <c r="C11" s="88"/>
      <c r="D11" s="89"/>
      <c r="E11" s="17">
        <v>-8767.1</v>
      </c>
      <c r="F11" s="17">
        <v>-837.68</v>
      </c>
      <c r="G11" s="18">
        <v>108361.82</v>
      </c>
    </row>
    <row r="12" spans="1:7" ht="15.6" x14ac:dyDescent="0.3">
      <c r="A12" s="87" t="s">
        <v>11</v>
      </c>
      <c r="B12" s="88"/>
      <c r="C12" s="88"/>
      <c r="D12" s="89"/>
      <c r="E12" s="17">
        <v>-5806.25</v>
      </c>
      <c r="F12" s="17">
        <v>-2581.6999999999998</v>
      </c>
      <c r="G12" s="18">
        <v>27982.33</v>
      </c>
    </row>
    <row r="13" spans="1:7" ht="15.6" x14ac:dyDescent="0.3">
      <c r="A13" s="87" t="s">
        <v>12</v>
      </c>
      <c r="B13" s="88"/>
      <c r="C13" s="88"/>
      <c r="D13" s="89"/>
      <c r="E13" s="17">
        <v>-7034.61</v>
      </c>
      <c r="F13" s="17">
        <v>-3974.85</v>
      </c>
      <c r="G13" s="18">
        <v>31992.34</v>
      </c>
    </row>
    <row r="14" spans="1:7" ht="15.6" x14ac:dyDescent="0.3">
      <c r="A14" s="74" t="s">
        <v>13</v>
      </c>
      <c r="B14" s="74"/>
      <c r="C14" s="74"/>
      <c r="D14" s="74"/>
      <c r="E14" s="17">
        <v>-814.31</v>
      </c>
      <c r="F14" s="17">
        <v>1735.57</v>
      </c>
      <c r="G14" s="18">
        <v>57862.83</v>
      </c>
    </row>
    <row r="15" spans="1:7" ht="15.6" x14ac:dyDescent="0.3">
      <c r="A15" s="87" t="s">
        <v>68</v>
      </c>
      <c r="B15" s="88"/>
      <c r="C15" s="88"/>
      <c r="D15" s="89"/>
      <c r="E15" s="17">
        <v>-353.76</v>
      </c>
      <c r="F15" s="17">
        <v>7.42</v>
      </c>
      <c r="G15" s="18">
        <v>3509.17</v>
      </c>
    </row>
    <row r="16" spans="1:7" ht="15.6" x14ac:dyDescent="0.3">
      <c r="A16" s="75" t="s">
        <v>41</v>
      </c>
      <c r="B16" s="76"/>
      <c r="C16" s="76"/>
      <c r="D16" s="77"/>
      <c r="E16" s="16">
        <f>SUM(E17:E20)</f>
        <v>1074944.0899999999</v>
      </c>
      <c r="F16" s="16">
        <f t="shared" ref="F16:G16" si="1">SUM(F17:F20)</f>
        <v>1017544.28</v>
      </c>
      <c r="G16" s="16">
        <f t="shared" si="1"/>
        <v>276621.40000000002</v>
      </c>
    </row>
    <row r="17" spans="1:12" ht="22.2" customHeight="1" x14ac:dyDescent="0.3">
      <c r="A17" s="96" t="s">
        <v>43</v>
      </c>
      <c r="B17" s="97"/>
      <c r="C17" s="97"/>
      <c r="D17" s="98"/>
      <c r="E17" s="17">
        <v>984873.32</v>
      </c>
      <c r="F17" s="17">
        <v>933847.69</v>
      </c>
      <c r="G17" s="18">
        <v>259861.63</v>
      </c>
    </row>
    <row r="18" spans="1:12" ht="15.6" x14ac:dyDescent="0.3">
      <c r="A18" s="74" t="s">
        <v>55</v>
      </c>
      <c r="B18" s="74"/>
      <c r="C18" s="74"/>
      <c r="D18" s="74"/>
      <c r="E18" s="17">
        <v>4310.49</v>
      </c>
      <c r="F18" s="17">
        <v>4054.27</v>
      </c>
      <c r="G18" s="18">
        <v>944.06</v>
      </c>
    </row>
    <row r="19" spans="1:12" ht="15.6" x14ac:dyDescent="0.3">
      <c r="A19" s="74" t="s">
        <v>56</v>
      </c>
      <c r="B19" s="74"/>
      <c r="C19" s="74"/>
      <c r="D19" s="74"/>
      <c r="E19" s="17">
        <v>2713.83</v>
      </c>
      <c r="F19" s="17">
        <v>1830.41</v>
      </c>
      <c r="G19" s="18">
        <v>883.42</v>
      </c>
    </row>
    <row r="20" spans="1:12" ht="15.6" x14ac:dyDescent="0.3">
      <c r="A20" s="74" t="s">
        <v>57</v>
      </c>
      <c r="B20" s="74"/>
      <c r="C20" s="74"/>
      <c r="D20" s="74"/>
      <c r="E20" s="17">
        <v>83046.45</v>
      </c>
      <c r="F20" s="17">
        <v>77811.91</v>
      </c>
      <c r="G20" s="18">
        <v>14932.29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2" t="s">
        <v>70</v>
      </c>
      <c r="B24" s="32"/>
      <c r="C24" s="32"/>
      <c r="D24" s="32"/>
      <c r="E24" s="33"/>
      <c r="F24" s="31"/>
    </row>
    <row r="25" spans="1:12" ht="15.6" x14ac:dyDescent="0.3">
      <c r="A25" s="44" t="s">
        <v>77</v>
      </c>
      <c r="B25" s="44"/>
      <c r="C25" s="44"/>
      <c r="D25" s="44"/>
      <c r="E25" s="44"/>
      <c r="F25" s="40">
        <f>'Моздокская 5(2020)'!F59</f>
        <v>57043.463151584147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63">
        <f>SUM(F28:F32)</f>
        <v>307916.15685334243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16</v>
      </c>
      <c r="B28" s="47"/>
      <c r="C28" s="47"/>
      <c r="D28" s="47"/>
      <c r="E28" s="48"/>
      <c r="F28" s="23">
        <f>'[4]УК ВР декабрь нар'!W224</f>
        <v>12763.153662435076</v>
      </c>
      <c r="L28" s="41"/>
    </row>
    <row r="29" spans="1:12" ht="15.6" hidden="1" x14ac:dyDescent="0.3">
      <c r="A29" s="52" t="s">
        <v>31</v>
      </c>
      <c r="B29" s="47"/>
      <c r="C29" s="47"/>
      <c r="D29" s="47"/>
      <c r="E29" s="48"/>
      <c r="F29" s="23">
        <f>'[4]УК ВР декабрь нар'!X224</f>
        <v>3041.0168582158526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3">
        <f>'[4]УК ВР декабрь нар'!Y224+'[4]УК ВР декабрь нар'!DX224</f>
        <v>2556.3467000000001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3">
        <f>'[4]УК ВР декабрь нар'!AV224+'[4]УК ВР декабрь нар'!BM224+'[4]УК ВР декабрь нар'!BN224+'[4]УК ВР декабрь нар'!BO224+'[4]УК ВР декабрь нар'!BP224+'[4]УК ВР декабрь нар'!EG224+'[4]УК ВР декабрь нар'!EH224+'[4]УК ВР декабрь нар'!EI224+'[4]УК ВР декабрь нар'!EJ224</f>
        <v>239045.29004999998</v>
      </c>
    </row>
    <row r="32" spans="1:12" ht="15.6" hidden="1" x14ac:dyDescent="0.3">
      <c r="A32" s="57" t="s">
        <v>61</v>
      </c>
      <c r="B32" s="65"/>
      <c r="C32" s="65"/>
      <c r="D32" s="65"/>
      <c r="E32" s="66"/>
      <c r="F32" s="23">
        <f>'[4]УК ВР декабрь нар'!AY224</f>
        <v>50510.349582691473</v>
      </c>
    </row>
    <row r="33" spans="1:12" x14ac:dyDescent="0.25">
      <c r="A33" s="67" t="s">
        <v>73</v>
      </c>
      <c r="B33" s="68"/>
      <c r="C33" s="68"/>
      <c r="D33" s="68"/>
      <c r="E33" s="69"/>
      <c r="F33" s="63">
        <f>SUM(F35:F39)+48661.7</f>
        <v>211458.73892832629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16</v>
      </c>
      <c r="B35" s="60"/>
      <c r="C35" s="60"/>
      <c r="D35" s="60"/>
      <c r="E35" s="60"/>
      <c r="F35" s="23">
        <f>'[4]УК ВР декабрь нар'!CN224+'[4]УК ВР декабрь нар'!DU224</f>
        <v>73444.577593030641</v>
      </c>
      <c r="L35" s="41"/>
    </row>
    <row r="36" spans="1:12" ht="15.6" hidden="1" x14ac:dyDescent="0.3">
      <c r="A36" s="60" t="s">
        <v>31</v>
      </c>
      <c r="B36" s="60"/>
      <c r="C36" s="60"/>
      <c r="D36" s="60"/>
      <c r="E36" s="60"/>
      <c r="F36" s="23">
        <f>'[4]УК ВР декабрь нар'!CO224+'[4]УК ВР декабрь нар'!DV224</f>
        <v>15433.092617142484</v>
      </c>
    </row>
    <row r="37" spans="1:12" ht="15.6" hidden="1" x14ac:dyDescent="0.3">
      <c r="A37" s="60" t="s">
        <v>18</v>
      </c>
      <c r="B37" s="60"/>
      <c r="C37" s="60"/>
      <c r="D37" s="60"/>
      <c r="E37" s="60"/>
      <c r="F37" s="23">
        <f>'[4]УК ВР декабрь нар'!CP224+'[4]УК ВР декабрь нар'!DL224+'[4]УК ВР декабрь нар'!DP224+'[4]УК ВР декабрь нар'!DT224</f>
        <v>24893.254100000002</v>
      </c>
    </row>
    <row r="38" spans="1:12" ht="15.6" hidden="1" x14ac:dyDescent="0.3">
      <c r="A38" s="60" t="s">
        <v>19</v>
      </c>
      <c r="B38" s="60"/>
      <c r="C38" s="60"/>
      <c r="D38" s="60"/>
      <c r="E38" s="60"/>
      <c r="F38" s="23">
        <f>'[4]УК ВР декабрь нар'!DB224+'[4]УК ВР декабрь нар'!DY224+'[4]УК ВР декабрь нар'!DZ224+'[4]УК ВР декабрь нар'!EA224+'[4]УК ВР декабрь нар'!EB224+'[4]УК ВР декабрь нар'!EC224+'[4]УК ВР декабрь нар'!ED224+'[4]УК ВР декабрь нар'!EE224+'[4]УК ВР декабрь нар'!EF224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3">
        <f>'[4]УК ВР декабрь нар'!DG224+'[4]УК ВР декабрь нар'!EP224</f>
        <v>49026.114618153188</v>
      </c>
    </row>
    <row r="40" spans="1:12" ht="72" customHeight="1" x14ac:dyDescent="0.3">
      <c r="A40" s="46" t="s">
        <v>74</v>
      </c>
      <c r="B40" s="61"/>
      <c r="C40" s="61"/>
      <c r="D40" s="61"/>
      <c r="E40" s="62"/>
      <c r="F40" s="24">
        <f>SUM(F41:F49)</f>
        <v>267217.36424999998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3">
        <f>'[4]УК ВР декабрь нар'!$EU224+'[4]УК ВР декабрь нар'!FV224+'[4]УК ВР декабрь нар'!EY224</f>
        <v>258960.63</v>
      </c>
      <c r="L41" s="41"/>
    </row>
    <row r="42" spans="1:12" ht="15.6" hidden="1" x14ac:dyDescent="0.3">
      <c r="A42" s="52" t="s">
        <v>31</v>
      </c>
      <c r="B42" s="47"/>
      <c r="C42" s="47"/>
      <c r="D42" s="47"/>
      <c r="E42" s="47"/>
      <c r="F42" s="23"/>
    </row>
    <row r="43" spans="1:12" ht="15.6" hidden="1" x14ac:dyDescent="0.3">
      <c r="A43" s="60" t="s">
        <v>21</v>
      </c>
      <c r="B43" s="60"/>
      <c r="C43" s="60"/>
      <c r="D43" s="60"/>
      <c r="E43" s="52"/>
      <c r="F43" s="23"/>
    </row>
    <row r="44" spans="1:12" ht="15.6" hidden="1" x14ac:dyDescent="0.3">
      <c r="A44" s="52" t="s">
        <v>17</v>
      </c>
      <c r="B44" s="47"/>
      <c r="C44" s="47"/>
      <c r="D44" s="47"/>
      <c r="E44" s="47"/>
      <c r="F44" s="23"/>
    </row>
    <row r="45" spans="1:12" ht="15.6" hidden="1" x14ac:dyDescent="0.3">
      <c r="A45" s="60" t="s">
        <v>22</v>
      </c>
      <c r="B45" s="60"/>
      <c r="C45" s="60"/>
      <c r="D45" s="60"/>
      <c r="E45" s="52"/>
      <c r="F45" s="23"/>
    </row>
    <row r="46" spans="1:12" ht="15.6" hidden="1" x14ac:dyDescent="0.3">
      <c r="A46" s="52" t="s">
        <v>17</v>
      </c>
      <c r="B46" s="47"/>
      <c r="C46" s="47"/>
      <c r="D46" s="47"/>
      <c r="E46" s="47"/>
      <c r="F46" s="23"/>
    </row>
    <row r="47" spans="1:12" ht="15.6" hidden="1" x14ac:dyDescent="0.3">
      <c r="A47" s="60" t="s">
        <v>18</v>
      </c>
      <c r="B47" s="60"/>
      <c r="C47" s="60"/>
      <c r="D47" s="60"/>
      <c r="E47" s="52"/>
      <c r="F47" s="23">
        <f>'[4]УК ВР декабрь нар'!EW224+'[4]УК ВР декабрь нар'!FA224+'[4]УК ВР декабрь нар'!FZ224</f>
        <v>5756.2402499999998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3">
        <f>'[4]УК ВР декабрь нар'!FL224+'[4]УК ВР декабрь нар'!GG224</f>
        <v>2500.4939999999997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3">
        <f>'[4]УК ВР декабрь нар'!FS224+'[4]УК ВР декабрь нар'!GL224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4"/>
    </row>
    <row r="51" spans="1:15" ht="15.6" x14ac:dyDescent="0.3">
      <c r="A51" s="49" t="s">
        <v>75</v>
      </c>
      <c r="B51" s="50"/>
      <c r="C51" s="50"/>
      <c r="D51" s="50"/>
      <c r="E51" s="51"/>
      <c r="F51" s="24">
        <f>F26+F33+F40+F50</f>
        <v>786592.2600316687</v>
      </c>
      <c r="G51" s="19"/>
      <c r="K51" s="19"/>
    </row>
    <row r="52" spans="1:15" ht="15.6" x14ac:dyDescent="0.3">
      <c r="A52" s="29" t="s">
        <v>66</v>
      </c>
      <c r="B52" s="43"/>
      <c r="C52" s="43"/>
      <c r="D52" s="43"/>
      <c r="E52" s="43"/>
      <c r="F52" s="24">
        <f>F53+F54+F55</f>
        <v>134541.72</v>
      </c>
    </row>
    <row r="53" spans="1:15" ht="15.6" x14ac:dyDescent="0.3">
      <c r="A53" s="52" t="s">
        <v>23</v>
      </c>
      <c r="B53" s="47"/>
      <c r="C53" s="47"/>
      <c r="D53" s="47"/>
      <c r="E53" s="47"/>
      <c r="F53" s="23">
        <v>29072.19</v>
      </c>
    </row>
    <row r="54" spans="1:15" ht="15.6" x14ac:dyDescent="0.3">
      <c r="A54" s="52" t="s">
        <v>24</v>
      </c>
      <c r="B54" s="47"/>
      <c r="C54" s="47"/>
      <c r="D54" s="47"/>
      <c r="E54" s="47"/>
      <c r="F54" s="23">
        <v>105469.53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3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4">
        <f>F51+F52</f>
        <v>921133.98003166867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5">
        <f>E17</f>
        <v>984873.32</v>
      </c>
    </row>
    <row r="58" spans="1:15" ht="15.6" x14ac:dyDescent="0.3">
      <c r="A58" s="44" t="s">
        <v>27</v>
      </c>
      <c r="B58" s="44"/>
      <c r="C58" s="44"/>
      <c r="D58" s="44"/>
      <c r="E58" s="44"/>
      <c r="F58" s="24">
        <f>F17</f>
        <v>933847.69</v>
      </c>
      <c r="H58" s="26"/>
    </row>
    <row r="59" spans="1:15" ht="15.6" x14ac:dyDescent="0.3">
      <c r="A59" s="45" t="s">
        <v>28</v>
      </c>
      <c r="B59" s="45"/>
      <c r="C59" s="45"/>
      <c r="D59" s="45"/>
      <c r="E59" s="45"/>
      <c r="F59" s="24">
        <f>F25+F57-F56</f>
        <v>120782.80311991542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Моздокская 5</vt:lpstr>
      <vt:lpstr>Моздокская 5(2019)</vt:lpstr>
      <vt:lpstr>Моздокская 5(2020)</vt:lpstr>
      <vt:lpstr>Моздокская 5(2021)</vt:lpstr>
      <vt:lpstr>'Моздокская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2018-04-10T08:52:47Z</cp:lastPrinted>
  <dcterms:created xsi:type="dcterms:W3CDTF">2013-05-24T09:13:10Z</dcterms:created>
  <dcterms:modified xsi:type="dcterms:W3CDTF">2022-03-28T13:28:23Z</dcterms:modified>
</cp:coreProperties>
</file>